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"/>
    </mc:Choice>
  </mc:AlternateContent>
  <xr:revisionPtr revIDLastSave="0" documentId="13_ncr:1_{C5A72F8C-2416-A24D-9824-ACC5D11C0F43}" xr6:coauthVersionLast="45" xr6:coauthVersionMax="45" xr10:uidLastSave="{00000000-0000-0000-0000-000000000000}"/>
  <bookViews>
    <workbookView xWindow="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5" i="1" l="1"/>
  <c r="E6" i="1"/>
  <c r="E7" i="1"/>
  <c r="E8" i="1"/>
  <c r="E9" i="1"/>
  <c r="E10" i="1"/>
  <c r="E11" i="1"/>
  <c r="E12" i="1"/>
  <c r="E13" i="1"/>
  <c r="E14" i="1"/>
  <c r="E4" i="1"/>
  <c r="E3" i="1"/>
  <c r="F4" i="1" l="1"/>
  <c r="F5" i="1"/>
  <c r="F6" i="1"/>
  <c r="F7" i="1"/>
  <c r="F8" i="1"/>
  <c r="F9" i="1"/>
  <c r="F10" i="1"/>
  <c r="F11" i="1"/>
  <c r="F12" i="1"/>
  <c r="F13" i="1"/>
  <c r="F14" i="1"/>
  <c r="F3" i="1"/>
  <c r="G16" i="1"/>
  <c r="G35" i="1"/>
  <c r="E19" i="1"/>
  <c r="E20" i="1"/>
  <c r="E21" i="1"/>
  <c r="E22" i="1"/>
  <c r="E24" i="1"/>
  <c r="E25" i="1"/>
  <c r="E26" i="1"/>
  <c r="E27" i="1"/>
  <c r="E28" i="1"/>
  <c r="E29" i="1"/>
  <c r="E30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<sst xmlns="http://schemas.openxmlformats.org/spreadsheetml/2006/main" count="22" uniqueCount="12">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</sst>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9.1923881554251358E-4</c:v>
                  </c:pt>
                  <c:pt idx="1">
                    <c:v>2.1213203435596541E-4</c:v>
                  </c:pt>
                  <c:pt idx="2">
                    <c:v>4.9497474683058763E-4</c:v>
                  </c:pt>
                  <c:pt idx="3">
                    <c:v>3.5355339059327408E-4</c:v>
                  </c:pt>
                  <c:pt idx="4">
                    <c:v>4.2426406871193083E-4</c:v>
                  </c:pt>
                  <c:pt idx="5">
                    <c:v>8.4852813742385689E-4</c:v>
                  </c:pt>
                  <c:pt idx="6">
                    <c:v>2.3334523779156048E-3</c:v>
                  </c:pt>
                  <c:pt idx="7">
                    <c:v>3.889087296526015E-3</c:v>
                  </c:pt>
                  <c:pt idx="8">
                    <c:v>3.2526911934581235E-3</c:v>
                  </c:pt>
                  <c:pt idx="9">
                    <c:v>2.8284271247461927E-3</c:v>
                  </c:pt>
                  <c:pt idx="10">
                    <c:v>4.2426406871193083E-4</c:v>
                  </c:pt>
                  <c:pt idx="11">
                    <c:v>1.534421715174809E-2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5.9866666666666658E-2</c:v>
                </c:pt>
                <c:pt idx="1">
                  <c:v>6.0233333333333333E-2</c:v>
                </c:pt>
                <c:pt idx="2">
                  <c:v>6.0366666666666673E-2</c:v>
                </c:pt>
                <c:pt idx="3">
                  <c:v>6.0566666666666664E-2</c:v>
                </c:pt>
                <c:pt idx="4">
                  <c:v>6.0733333333333334E-2</c:v>
                </c:pt>
                <c:pt idx="5">
                  <c:v>6.1566666666666665E-2</c:v>
                </c:pt>
                <c:pt idx="6">
                  <c:v>7.0199999999999999E-2</c:v>
                </c:pt>
                <c:pt idx="7">
                  <c:v>0.10286666666666666</c:v>
                </c:pt>
                <c:pt idx="8">
                  <c:v>0.11503333333333333</c:v>
                </c:pt>
                <c:pt idx="9">
                  <c:v>0.11616666666666668</c:v>
                </c:pt>
                <c:pt idx="10">
                  <c:v>0.1171</c:v>
                </c:pt>
                <c:pt idx="11">
                  <c:v>0.12853333333333333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1.1547005383792445E-4</c:v>
                  </c:pt>
                  <c:pt idx="1">
                    <c:v>3.6055512754639866E-4</c:v>
                  </c:pt>
                  <c:pt idx="2">
                    <c:v>5.8594652770823394E-4</c:v>
                  </c:pt>
                  <c:pt idx="3">
                    <c:v>5.1961524227066205E-4</c:v>
                  </c:pt>
                  <c:pt idx="4">
                    <c:v>4.16333199893224E-4</c:v>
                  </c:pt>
                  <c:pt idx="5">
                    <c:v>5.5075705472861208E-4</c:v>
                  </c:pt>
                  <c:pt idx="6">
                    <c:v>1.3613718571108115E-3</c:v>
                  </c:pt>
                  <c:pt idx="7">
                    <c:v>2.5106440076867404E-3</c:v>
                  </c:pt>
                  <c:pt idx="8">
                    <c:v>5.4064775963653085E-3</c:v>
                  </c:pt>
                  <c:pt idx="9">
                    <c:v>7.3364387364260961E-3</c:v>
                  </c:pt>
                  <c:pt idx="10">
                    <c:v>7.3173310252668908E-3</c:v>
                  </c:pt>
                  <c:pt idx="11">
                    <c:v>5.7500724633115187E-3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1.1547005383792445E-4</c:v>
                  </c:pt>
                  <c:pt idx="1">
                    <c:v>3.6055512754639866E-4</c:v>
                  </c:pt>
                  <c:pt idx="2">
                    <c:v>5.8594652770823394E-4</c:v>
                  </c:pt>
                  <c:pt idx="3">
                    <c:v>5.1961524227066205E-4</c:v>
                  </c:pt>
                  <c:pt idx="4">
                    <c:v>4.16333199893224E-4</c:v>
                  </c:pt>
                  <c:pt idx="5">
                    <c:v>5.5075705472861208E-4</c:v>
                  </c:pt>
                  <c:pt idx="6">
                    <c:v>1.3613718571108115E-3</c:v>
                  </c:pt>
                  <c:pt idx="7">
                    <c:v>2.5106440076867404E-3</c:v>
                  </c:pt>
                  <c:pt idx="8">
                    <c:v>5.4064775963653085E-3</c:v>
                  </c:pt>
                  <c:pt idx="9">
                    <c:v>7.3364387364260961E-3</c:v>
                  </c:pt>
                  <c:pt idx="10">
                    <c:v>7.3173310252668908E-3</c:v>
                  </c:pt>
                  <c:pt idx="11">
                    <c:v>5.7500724633115187E-3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6.0233333333333333E-2</c:v>
                </c:pt>
                <c:pt idx="1">
                  <c:v>6.0299999999999999E-2</c:v>
                </c:pt>
                <c:pt idx="2">
                  <c:v>6.0866666666666673E-2</c:v>
                </c:pt>
                <c:pt idx="3">
                  <c:v>6.0900000000000003E-2</c:v>
                </c:pt>
                <c:pt idx="4">
                  <c:v>6.2066666666666659E-2</c:v>
                </c:pt>
                <c:pt idx="5">
                  <c:v>6.3466666666666671E-2</c:v>
                </c:pt>
                <c:pt idx="6">
                  <c:v>8.2466666666666674E-2</c:v>
                </c:pt>
                <c:pt idx="7">
                  <c:v>0.10743333333333334</c:v>
                </c:pt>
                <c:pt idx="8">
                  <c:v>0.1246</c:v>
                </c:pt>
                <c:pt idx="9">
                  <c:v>0.12946666666666667</c:v>
                </c:pt>
                <c:pt idx="10">
                  <c:v>0.12853333333333333</c:v>
                </c:pt>
                <c:pt idx="11">
                  <c:v>0.12593333333333334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4000000000000001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9.1923881554251358E-4</c:v>
                  </c:pt>
                  <c:pt idx="1">
                    <c:v>2.1213203435596541E-4</c:v>
                  </c:pt>
                  <c:pt idx="2">
                    <c:v>4.9497474683058763E-4</c:v>
                  </c:pt>
                  <c:pt idx="3">
                    <c:v>3.5355339059327408E-4</c:v>
                  </c:pt>
                  <c:pt idx="4">
                    <c:v>4.2426406871193083E-4</c:v>
                  </c:pt>
                  <c:pt idx="5">
                    <c:v>8.4852813742385689E-4</c:v>
                  </c:pt>
                  <c:pt idx="6">
                    <c:v>2.3334523779156048E-3</c:v>
                  </c:pt>
                  <c:pt idx="7">
                    <c:v>3.889087296526015E-3</c:v>
                  </c:pt>
                  <c:pt idx="8">
                    <c:v>3.2526911934581235E-3</c:v>
                  </c:pt>
                  <c:pt idx="9">
                    <c:v>2.8284271247461927E-3</c:v>
                  </c:pt>
                  <c:pt idx="10">
                    <c:v>4.2426406871193083E-4</c:v>
                  </c:pt>
                  <c:pt idx="11">
                    <c:v>1.534421715174809E-2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5.9866666666666658E-2</c:v>
                </c:pt>
                <c:pt idx="1">
                  <c:v>6.0233333333333333E-2</c:v>
                </c:pt>
                <c:pt idx="2">
                  <c:v>6.0366666666666673E-2</c:v>
                </c:pt>
                <c:pt idx="3">
                  <c:v>6.0566666666666664E-2</c:v>
                </c:pt>
                <c:pt idx="4">
                  <c:v>6.0733333333333334E-2</c:v>
                </c:pt>
                <c:pt idx="5">
                  <c:v>6.1566666666666665E-2</c:v>
                </c:pt>
                <c:pt idx="6">
                  <c:v>7.0199999999999999E-2</c:v>
                </c:pt>
                <c:pt idx="7">
                  <c:v>0.10286666666666666</c:v>
                </c:pt>
                <c:pt idx="8">
                  <c:v>0.11503333333333333</c:v>
                </c:pt>
                <c:pt idx="9">
                  <c:v>0.11616666666666668</c:v>
                </c:pt>
                <c:pt idx="10">
                  <c:v>0.1171</c:v>
                </c:pt>
                <c:pt idx="11">
                  <c:v>0.12853333333333333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1.1547005383792445E-4</c:v>
                  </c:pt>
                  <c:pt idx="1">
                    <c:v>3.6055512754639866E-4</c:v>
                  </c:pt>
                  <c:pt idx="2">
                    <c:v>5.8594652770823394E-4</c:v>
                  </c:pt>
                  <c:pt idx="3">
                    <c:v>5.1961524227066205E-4</c:v>
                  </c:pt>
                  <c:pt idx="4">
                    <c:v>4.16333199893224E-4</c:v>
                  </c:pt>
                  <c:pt idx="5">
                    <c:v>5.5075705472861208E-4</c:v>
                  </c:pt>
                  <c:pt idx="6">
                    <c:v>1.3613718571108115E-3</c:v>
                  </c:pt>
                  <c:pt idx="7">
                    <c:v>2.5106440076867404E-3</c:v>
                  </c:pt>
                  <c:pt idx="8">
                    <c:v>5.4064775963653085E-3</c:v>
                  </c:pt>
                  <c:pt idx="9">
                    <c:v>7.3364387364260961E-3</c:v>
                  </c:pt>
                  <c:pt idx="10">
                    <c:v>7.3173310252668908E-3</c:v>
                  </c:pt>
                  <c:pt idx="11">
                    <c:v>5.7500724633115187E-3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1.1547005383792445E-4</c:v>
                  </c:pt>
                  <c:pt idx="1">
                    <c:v>3.6055512754639866E-4</c:v>
                  </c:pt>
                  <c:pt idx="2">
                    <c:v>5.8594652770823394E-4</c:v>
                  </c:pt>
                  <c:pt idx="3">
                    <c:v>5.1961524227066205E-4</c:v>
                  </c:pt>
                  <c:pt idx="4">
                    <c:v>4.16333199893224E-4</c:v>
                  </c:pt>
                  <c:pt idx="5">
                    <c:v>5.5075705472861208E-4</c:v>
                  </c:pt>
                  <c:pt idx="6">
                    <c:v>1.3613718571108115E-3</c:v>
                  </c:pt>
                  <c:pt idx="7">
                    <c:v>2.5106440076867404E-3</c:v>
                  </c:pt>
                  <c:pt idx="8">
                    <c:v>5.4064775963653085E-3</c:v>
                  </c:pt>
                  <c:pt idx="9">
                    <c:v>7.3364387364260961E-3</c:v>
                  </c:pt>
                  <c:pt idx="10">
                    <c:v>7.3173310252668908E-3</c:v>
                  </c:pt>
                  <c:pt idx="11">
                    <c:v>5.7500724633115187E-3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6.0233333333333333E-2</c:v>
                </c:pt>
                <c:pt idx="1">
                  <c:v>6.0299999999999999E-2</c:v>
                </c:pt>
                <c:pt idx="2">
                  <c:v>6.0866666666666673E-2</c:v>
                </c:pt>
                <c:pt idx="3">
                  <c:v>6.0900000000000003E-2</c:v>
                </c:pt>
                <c:pt idx="4">
                  <c:v>6.2066666666666659E-2</c:v>
                </c:pt>
                <c:pt idx="5">
                  <c:v>6.3466666666666671E-2</c:v>
                </c:pt>
                <c:pt idx="6">
                  <c:v>8.2466666666666674E-2</c:v>
                </c:pt>
                <c:pt idx="7">
                  <c:v>0.10743333333333334</c:v>
                </c:pt>
                <c:pt idx="8">
                  <c:v>0.1246</c:v>
                </c:pt>
                <c:pt idx="9">
                  <c:v>0.12946666666666667</c:v>
                </c:pt>
                <c:pt idx="10">
                  <c:v>0.12853333333333333</c:v>
                </c:pt>
                <c:pt idx="11">
                  <c:v>0.12593333333333334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6.0600000000000001E-2</c:v>
                </c:pt>
                <c:pt idx="1">
                  <c:v>5.8200000000000002E-2</c:v>
                </c:pt>
                <c:pt idx="2">
                  <c:v>5.96E-2</c:v>
                </c:pt>
                <c:pt idx="3">
                  <c:v>5.9200000000000003E-2</c:v>
                </c:pt>
                <c:pt idx="4">
                  <c:v>5.8900000000000001E-2</c:v>
                </c:pt>
                <c:pt idx="5">
                  <c:v>5.8999999999999997E-2</c:v>
                </c:pt>
                <c:pt idx="6">
                  <c:v>5.9499999999999997E-2</c:v>
                </c:pt>
                <c:pt idx="7">
                  <c:v>5.9499999999999997E-2</c:v>
                </c:pt>
                <c:pt idx="8">
                  <c:v>5.9200000000000003E-2</c:v>
                </c:pt>
                <c:pt idx="9">
                  <c:v>5.91E-2</c:v>
                </c:pt>
                <c:pt idx="10">
                  <c:v>5.8999999999999997E-2</c:v>
                </c:pt>
                <c:pt idx="11">
                  <c:v>5.8299999999999998E-2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Kanamycin!$G$19:$G$30</c:f>
              <c:numCache>
                <c:formatCode>General</c:formatCode>
                <c:ptCount val="12"/>
                <c:pt idx="0">
                  <c:v>5.8099999999999999E-2</c:v>
                </c:pt>
                <c:pt idx="1">
                  <c:v>5.91E-2</c:v>
                </c:pt>
                <c:pt idx="2">
                  <c:v>6.0900000000000003E-2</c:v>
                </c:pt>
                <c:pt idx="3">
                  <c:v>5.8099999999999999E-2</c:v>
                </c:pt>
                <c:pt idx="4">
                  <c:v>5.8500000000000003E-2</c:v>
                </c:pt>
                <c:pt idx="5">
                  <c:v>5.8999999999999997E-2</c:v>
                </c:pt>
                <c:pt idx="6">
                  <c:v>5.9200000000000003E-2</c:v>
                </c:pt>
                <c:pt idx="7">
                  <c:v>5.9700000000000003E-2</c:v>
                </c:pt>
                <c:pt idx="8">
                  <c:v>5.9400000000000001E-2</c:v>
                </c:pt>
                <c:pt idx="9">
                  <c:v>5.8999999999999997E-2</c:v>
                </c:pt>
                <c:pt idx="10">
                  <c:v>5.9200000000000003E-2</c:v>
                </c:pt>
                <c:pt idx="11">
                  <c:v>5.9700000000000003E-2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115131</xdr:colOff>
      <xdr:row>5</xdr:row>
      <xdr:rowOff>232992</xdr:rowOff>
    </xdr:from>
    <xdr:to>
      <xdr:col>20</xdr:col>
      <xdr:colOff>686631</xdr:colOff>
      <xdr:row>23</xdr:row>
      <xdr:rowOff>232992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C1" zoomScale="59" workbookViewId="0">
      <selection activeCell="I26" sqref="I2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8" t="s">
        <v>0</v>
      </c>
      <c r="B1" s="8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6.0400000000000002E-2</v>
      </c>
      <c r="C3">
        <v>6.0100000000000001E-2</v>
      </c>
      <c r="D3">
        <v>5.91E-2</v>
      </c>
      <c r="E3" s="3">
        <f>AVERAGE(B3:D3)</f>
        <v>5.9866666666666658E-2</v>
      </c>
      <c r="F3" s="3">
        <f>STDEV(B3,D3)</f>
        <v>9.1923881554251358E-4</v>
      </c>
      <c r="G3">
        <v>6.0600000000000001E-2</v>
      </c>
      <c r="H3" s="3">
        <v>0.01</v>
      </c>
      <c r="I3" s="8" t="s">
        <v>11</v>
      </c>
      <c r="J3" s="8"/>
      <c r="K3" s="8"/>
      <c r="L3" s="8"/>
    </row>
    <row r="4" spans="1:12" ht="21" x14ac:dyDescent="0.25">
      <c r="A4" s="4">
        <f>A3/2</f>
        <v>100</v>
      </c>
      <c r="B4">
        <v>6.0400000000000002E-2</v>
      </c>
      <c r="C4">
        <v>6.0199999999999997E-2</v>
      </c>
      <c r="D4">
        <v>6.0100000000000001E-2</v>
      </c>
      <c r="E4" s="3">
        <f>AVERAGE(B4:D4)</f>
        <v>6.0233333333333333E-2</v>
      </c>
      <c r="F4" s="3">
        <f t="shared" ref="F4:F14" si="0">STDEV(B4,D4)</f>
        <v>2.1213203435596541E-4</v>
      </c>
      <c r="G4">
        <v>5.8200000000000002E-2</v>
      </c>
      <c r="H4" s="3">
        <v>0.01</v>
      </c>
      <c r="I4" s="8"/>
      <c r="J4" s="8"/>
      <c r="K4" s="8"/>
      <c r="L4" s="8"/>
    </row>
    <row r="5" spans="1:12" ht="21" x14ac:dyDescent="0.25">
      <c r="A5" s="4">
        <f t="shared" ref="A5:A13" si="1">A4/2</f>
        <v>50</v>
      </c>
      <c r="B5">
        <v>6.0900000000000003E-2</v>
      </c>
      <c r="C5">
        <v>0.06</v>
      </c>
      <c r="D5">
        <v>6.0199999999999997E-2</v>
      </c>
      <c r="E5" s="3">
        <f t="shared" ref="E5:E14" si="2">AVERAGE(B5:D5)</f>
        <v>6.0366666666666673E-2</v>
      </c>
      <c r="F5" s="3">
        <f t="shared" si="0"/>
        <v>4.9497474683058763E-4</v>
      </c>
      <c r="G5">
        <v>5.96E-2</v>
      </c>
      <c r="H5" s="3">
        <v>0.01</v>
      </c>
    </row>
    <row r="6" spans="1:12" ht="21" x14ac:dyDescent="0.25">
      <c r="A6" s="4">
        <f t="shared" si="1"/>
        <v>25</v>
      </c>
      <c r="B6">
        <v>0.06</v>
      </c>
      <c r="C6">
        <v>6.1199999999999997E-2</v>
      </c>
      <c r="D6">
        <v>6.0499999999999998E-2</v>
      </c>
      <c r="E6" s="3">
        <f t="shared" si="2"/>
        <v>6.0566666666666664E-2</v>
      </c>
      <c r="F6" s="3">
        <f t="shared" si="0"/>
        <v>3.5355339059327408E-4</v>
      </c>
      <c r="G6">
        <v>5.9200000000000003E-2</v>
      </c>
      <c r="H6" s="3">
        <v>0.01</v>
      </c>
    </row>
    <row r="7" spans="1:12" ht="21" x14ac:dyDescent="0.25">
      <c r="A7" s="4">
        <f t="shared" si="1"/>
        <v>12.5</v>
      </c>
      <c r="B7">
        <v>6.0199999999999997E-2</v>
      </c>
      <c r="C7">
        <v>6.1199999999999997E-2</v>
      </c>
      <c r="D7">
        <v>6.08E-2</v>
      </c>
      <c r="E7" s="3">
        <f t="shared" si="2"/>
        <v>6.0733333333333334E-2</v>
      </c>
      <c r="F7" s="3">
        <f t="shared" si="0"/>
        <v>4.2426406871193083E-4</v>
      </c>
      <c r="G7">
        <v>5.8900000000000001E-2</v>
      </c>
      <c r="H7" s="3">
        <v>0.01</v>
      </c>
    </row>
    <row r="8" spans="1:12" ht="21" x14ac:dyDescent="0.25">
      <c r="A8" s="5">
        <f t="shared" si="1"/>
        <v>6.25</v>
      </c>
      <c r="B8">
        <v>6.0999999999999999E-2</v>
      </c>
      <c r="C8">
        <v>6.1499999999999999E-2</v>
      </c>
      <c r="D8">
        <v>6.2199999999999998E-2</v>
      </c>
      <c r="E8" s="3">
        <f t="shared" si="2"/>
        <v>6.1566666666666665E-2</v>
      </c>
      <c r="F8" s="3">
        <f t="shared" si="0"/>
        <v>8.4852813742385689E-4</v>
      </c>
      <c r="G8">
        <v>5.8999999999999997E-2</v>
      </c>
      <c r="H8" s="3">
        <v>0.01</v>
      </c>
    </row>
    <row r="9" spans="1:12" ht="21" x14ac:dyDescent="0.25">
      <c r="A9" s="5">
        <f t="shared" si="1"/>
        <v>3.125</v>
      </c>
      <c r="B9">
        <v>6.93E-2</v>
      </c>
      <c r="C9">
        <v>6.8699999999999997E-2</v>
      </c>
      <c r="D9">
        <v>7.2599999999999998E-2</v>
      </c>
      <c r="E9" s="3">
        <f t="shared" si="2"/>
        <v>7.0199999999999999E-2</v>
      </c>
      <c r="F9" s="3">
        <f t="shared" si="0"/>
        <v>2.3334523779156048E-3</v>
      </c>
      <c r="G9">
        <v>5.9499999999999997E-2</v>
      </c>
      <c r="H9" s="3">
        <v>0.01</v>
      </c>
    </row>
    <row r="10" spans="1:12" ht="21" x14ac:dyDescent="0.25">
      <c r="A10" s="5">
        <f t="shared" si="1"/>
        <v>1.5625</v>
      </c>
      <c r="B10">
        <v>0.1011</v>
      </c>
      <c r="C10">
        <v>0.1009</v>
      </c>
      <c r="D10">
        <v>0.1066</v>
      </c>
      <c r="E10" s="3">
        <f t="shared" si="2"/>
        <v>0.10286666666666666</v>
      </c>
      <c r="F10" s="3">
        <f t="shared" si="0"/>
        <v>3.889087296526015E-3</v>
      </c>
      <c r="G10">
        <v>5.9499999999999997E-2</v>
      </c>
      <c r="H10" s="3">
        <v>0.01</v>
      </c>
    </row>
    <row r="11" spans="1:12" ht="21" x14ac:dyDescent="0.25">
      <c r="A11" s="6">
        <f t="shared" si="1"/>
        <v>0.78125</v>
      </c>
      <c r="B11">
        <v>0.1164</v>
      </c>
      <c r="C11">
        <v>0.1169</v>
      </c>
      <c r="D11">
        <v>0.1118</v>
      </c>
      <c r="E11" s="3">
        <f t="shared" si="2"/>
        <v>0.11503333333333333</v>
      </c>
      <c r="F11" s="3">
        <f t="shared" si="0"/>
        <v>3.2526911934581235E-3</v>
      </c>
      <c r="G11">
        <v>5.9200000000000003E-2</v>
      </c>
      <c r="H11" s="3">
        <v>0.01</v>
      </c>
    </row>
    <row r="12" spans="1:12" ht="21" x14ac:dyDescent="0.25">
      <c r="A12" s="6">
        <f t="shared" si="1"/>
        <v>0.390625</v>
      </c>
      <c r="B12">
        <v>0.1154</v>
      </c>
      <c r="C12">
        <v>0.1137</v>
      </c>
      <c r="D12">
        <v>0.11940000000000001</v>
      </c>
      <c r="E12" s="3">
        <f t="shared" si="2"/>
        <v>0.11616666666666668</v>
      </c>
      <c r="F12" s="3">
        <f t="shared" si="0"/>
        <v>2.8284271247461927E-3</v>
      </c>
      <c r="G12">
        <v>5.91E-2</v>
      </c>
      <c r="H12" s="3">
        <v>0.01</v>
      </c>
    </row>
    <row r="13" spans="1:12" ht="21" x14ac:dyDescent="0.25">
      <c r="A13" s="6">
        <f t="shared" si="1"/>
        <v>0.1953125</v>
      </c>
      <c r="B13">
        <v>0.11799999999999999</v>
      </c>
      <c r="C13">
        <v>0.1147</v>
      </c>
      <c r="D13">
        <v>0.1186</v>
      </c>
      <c r="E13" s="3">
        <f t="shared" si="2"/>
        <v>0.1171</v>
      </c>
      <c r="F13" s="3">
        <f t="shared" si="0"/>
        <v>4.2426406871193083E-4</v>
      </c>
      <c r="G13">
        <v>5.8999999999999997E-2</v>
      </c>
      <c r="H13" s="3">
        <v>0.01</v>
      </c>
    </row>
    <row r="14" spans="1:12" ht="21" x14ac:dyDescent="0.25">
      <c r="A14" s="6">
        <v>0</v>
      </c>
      <c r="B14">
        <v>0.1168</v>
      </c>
      <c r="C14">
        <v>0.1303</v>
      </c>
      <c r="D14">
        <v>0.13850000000000001</v>
      </c>
      <c r="E14" s="3">
        <f t="shared" si="2"/>
        <v>0.12853333333333333</v>
      </c>
      <c r="F14" s="3">
        <f t="shared" si="0"/>
        <v>1.534421715174809E-2</v>
      </c>
      <c r="G14">
        <v>5.8299999999999998E-2</v>
      </c>
      <c r="H14" s="3">
        <v>0.01</v>
      </c>
    </row>
    <row r="16" spans="1:12" x14ac:dyDescent="0.2">
      <c r="F16" t="s">
        <v>10</v>
      </c>
      <c r="G16">
        <f>AVERAGE(G3:G14)</f>
        <v>5.9174999999999998E-2</v>
      </c>
    </row>
    <row r="17" spans="1:12" ht="21" x14ac:dyDescent="0.25">
      <c r="A17" s="8" t="s">
        <v>9</v>
      </c>
      <c r="B17" s="8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6.0299999999999999E-2</v>
      </c>
      <c r="C19">
        <v>6.0299999999999999E-2</v>
      </c>
      <c r="D19">
        <v>6.0100000000000001E-2</v>
      </c>
      <c r="E19" s="3">
        <f>AVERAGE(B19:D19)</f>
        <v>6.0233333333333333E-2</v>
      </c>
      <c r="F19" s="3">
        <f>STDEV(B19:D19)</f>
        <v>1.1547005383792445E-4</v>
      </c>
      <c r="G19">
        <v>5.8099999999999999E-2</v>
      </c>
      <c r="H19" s="3">
        <v>0.01</v>
      </c>
    </row>
    <row r="20" spans="1:12" ht="21" x14ac:dyDescent="0.25">
      <c r="A20" s="4">
        <f>A19/2</f>
        <v>100</v>
      </c>
      <c r="B20">
        <v>6.0400000000000002E-2</v>
      </c>
      <c r="C20">
        <v>6.0600000000000001E-2</v>
      </c>
      <c r="D20">
        <v>5.9900000000000002E-2</v>
      </c>
      <c r="E20" s="3">
        <f t="shared" ref="E20:E30" si="3">AVERAGE(B20:D20)</f>
        <v>6.0299999999999999E-2</v>
      </c>
      <c r="F20" s="3">
        <f t="shared" ref="F20:F30" si="4">STDEV(B20:D20)</f>
        <v>3.6055512754639866E-4</v>
      </c>
      <c r="G20">
        <v>5.91E-2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6.13E-2</v>
      </c>
      <c r="C21">
        <v>6.1100000000000002E-2</v>
      </c>
      <c r="D21">
        <v>6.0199999999999997E-2</v>
      </c>
      <c r="E21" s="3">
        <f t="shared" si="3"/>
        <v>6.0866666666666673E-2</v>
      </c>
      <c r="F21" s="3">
        <f t="shared" si="4"/>
        <v>5.8594652770823394E-4</v>
      </c>
      <c r="G21">
        <v>6.0900000000000003E-2</v>
      </c>
      <c r="H21" s="3">
        <v>0.01</v>
      </c>
    </row>
    <row r="22" spans="1:12" ht="21" x14ac:dyDescent="0.25">
      <c r="A22" s="4">
        <f t="shared" si="5"/>
        <v>25</v>
      </c>
      <c r="B22">
        <v>6.1199999999999997E-2</v>
      </c>
      <c r="C22">
        <v>6.0299999999999999E-2</v>
      </c>
      <c r="D22">
        <v>6.1199999999999997E-2</v>
      </c>
      <c r="E22" s="3">
        <f t="shared" si="3"/>
        <v>6.0900000000000003E-2</v>
      </c>
      <c r="F22" s="3">
        <f t="shared" si="4"/>
        <v>5.1961524227066205E-4</v>
      </c>
      <c r="G22">
        <v>5.8099999999999999E-2</v>
      </c>
      <c r="H22" s="3">
        <v>0.01</v>
      </c>
    </row>
    <row r="23" spans="1:12" ht="21" x14ac:dyDescent="0.25">
      <c r="A23" s="4">
        <f t="shared" si="5"/>
        <v>12.5</v>
      </c>
      <c r="B23">
        <v>6.2199999999999998E-2</v>
      </c>
      <c r="C23">
        <v>6.2399999999999997E-2</v>
      </c>
      <c r="D23">
        <v>6.1600000000000002E-2</v>
      </c>
      <c r="E23" s="7">
        <f t="shared" si="3"/>
        <v>6.2066666666666659E-2</v>
      </c>
      <c r="F23" s="3">
        <f t="shared" si="4"/>
        <v>4.16333199893224E-4</v>
      </c>
      <c r="G23">
        <v>5.8500000000000003E-2</v>
      </c>
      <c r="H23" s="3">
        <v>0.01</v>
      </c>
    </row>
    <row r="24" spans="1:12" ht="21" x14ac:dyDescent="0.25">
      <c r="A24" s="5">
        <f t="shared" si="5"/>
        <v>6.25</v>
      </c>
      <c r="B24">
        <v>6.3500000000000001E-2</v>
      </c>
      <c r="C24">
        <v>6.4000000000000001E-2</v>
      </c>
      <c r="D24">
        <v>6.2899999999999998E-2</v>
      </c>
      <c r="E24" s="3">
        <f>AVERAGE(B24:D24)</f>
        <v>6.3466666666666671E-2</v>
      </c>
      <c r="F24" s="3">
        <f t="shared" si="4"/>
        <v>5.5075705472861208E-4</v>
      </c>
      <c r="G24">
        <v>5.8999999999999997E-2</v>
      </c>
      <c r="H24" s="3">
        <v>0.01</v>
      </c>
      <c r="I24" s="8" t="s">
        <v>11</v>
      </c>
      <c r="J24" s="8"/>
      <c r="K24" s="8"/>
      <c r="L24" s="8"/>
    </row>
    <row r="25" spans="1:12" ht="21" x14ac:dyDescent="0.25">
      <c r="A25" s="5">
        <f t="shared" si="5"/>
        <v>3.125</v>
      </c>
      <c r="B25">
        <v>8.4000000000000005E-2</v>
      </c>
      <c r="C25">
        <v>8.2000000000000003E-2</v>
      </c>
      <c r="D25">
        <v>8.14E-2</v>
      </c>
      <c r="E25" s="3">
        <f t="shared" si="3"/>
        <v>8.2466666666666674E-2</v>
      </c>
      <c r="F25" s="3">
        <f t="shared" si="4"/>
        <v>1.3613718571108115E-3</v>
      </c>
      <c r="G25">
        <v>5.9200000000000003E-2</v>
      </c>
      <c r="H25" s="3">
        <v>0.01</v>
      </c>
      <c r="I25" s="8"/>
      <c r="J25" s="8"/>
      <c r="K25" s="8"/>
      <c r="L25" s="8"/>
    </row>
    <row r="26" spans="1:12" ht="21" x14ac:dyDescent="0.25">
      <c r="A26" s="5">
        <f t="shared" si="5"/>
        <v>1.5625</v>
      </c>
      <c r="B26">
        <v>0.10680000000000001</v>
      </c>
      <c r="C26">
        <v>0.11020000000000001</v>
      </c>
      <c r="D26">
        <v>0.1053</v>
      </c>
      <c r="E26" s="3">
        <f t="shared" si="3"/>
        <v>0.10743333333333334</v>
      </c>
      <c r="F26" s="3">
        <f t="shared" si="4"/>
        <v>2.5106440076867404E-3</v>
      </c>
      <c r="G26">
        <v>5.9700000000000003E-2</v>
      </c>
      <c r="H26" s="3">
        <v>0.01</v>
      </c>
    </row>
    <row r="27" spans="1:12" ht="21" x14ac:dyDescent="0.25">
      <c r="A27" s="6">
        <f t="shared" si="5"/>
        <v>0.78125</v>
      </c>
      <c r="B27">
        <v>0.1255</v>
      </c>
      <c r="C27">
        <v>0.1295</v>
      </c>
      <c r="D27">
        <v>0.1188</v>
      </c>
      <c r="E27" s="3">
        <f t="shared" si="3"/>
        <v>0.1246</v>
      </c>
      <c r="F27" s="3">
        <f t="shared" si="4"/>
        <v>5.4064775963653085E-3</v>
      </c>
      <c r="G27">
        <v>5.9400000000000001E-2</v>
      </c>
      <c r="H27" s="3">
        <v>0.01</v>
      </c>
    </row>
    <row r="28" spans="1:12" ht="21" x14ac:dyDescent="0.25">
      <c r="A28" s="6">
        <f t="shared" si="5"/>
        <v>0.390625</v>
      </c>
      <c r="B28">
        <v>0.13159999999999999</v>
      </c>
      <c r="C28">
        <v>0.13550000000000001</v>
      </c>
      <c r="D28">
        <v>0.12130000000000001</v>
      </c>
      <c r="E28" s="3">
        <f t="shared" si="3"/>
        <v>0.12946666666666667</v>
      </c>
      <c r="F28" s="3">
        <f t="shared" si="4"/>
        <v>7.3364387364260961E-3</v>
      </c>
      <c r="G28">
        <v>5.8999999999999997E-2</v>
      </c>
      <c r="H28" s="3">
        <v>0.01</v>
      </c>
    </row>
    <row r="29" spans="1:12" ht="21" x14ac:dyDescent="0.25">
      <c r="A29" s="6">
        <f t="shared" si="5"/>
        <v>0.1953125</v>
      </c>
      <c r="B29">
        <v>0.1323</v>
      </c>
      <c r="C29">
        <v>0.13320000000000001</v>
      </c>
      <c r="D29">
        <v>0.1201</v>
      </c>
      <c r="E29" s="3">
        <f t="shared" si="3"/>
        <v>0.12853333333333333</v>
      </c>
      <c r="F29" s="3">
        <f t="shared" si="4"/>
        <v>7.3173310252668908E-3</v>
      </c>
      <c r="G29">
        <v>5.9200000000000003E-2</v>
      </c>
      <c r="H29" s="3">
        <v>0.01</v>
      </c>
    </row>
    <row r="30" spans="1:12" ht="21" x14ac:dyDescent="0.25">
      <c r="A30" s="6">
        <v>0</v>
      </c>
      <c r="B30">
        <v>0.13170000000000001</v>
      </c>
      <c r="C30">
        <v>0.12590000000000001</v>
      </c>
      <c r="D30">
        <v>0.1202</v>
      </c>
      <c r="E30" s="3">
        <f t="shared" si="3"/>
        <v>0.12593333333333334</v>
      </c>
      <c r="F30" s="3">
        <f t="shared" si="4"/>
        <v>5.7500724633115187E-3</v>
      </c>
      <c r="G30">
        <v>5.9700000000000003E-2</v>
      </c>
      <c r="H30" s="3">
        <v>0.01</v>
      </c>
    </row>
    <row r="35" spans="6:7" x14ac:dyDescent="0.2">
      <c r="F35" t="s">
        <v>10</v>
      </c>
      <c r="G35">
        <f>AVERAGE(G19:G30)</f>
        <v>5.9158333333333334E-2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2020-10-07T20:34:36Z</dcterms:modified>
</cp:coreProperties>
</file>